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 пр.ф-т 2022\"/>
    </mc:Choice>
  </mc:AlternateContent>
  <bookViews>
    <workbookView xWindow="-120" yWindow="-120" windowWidth="20730" windowHeight="1116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6" i="2" l="1"/>
  <c r="G16" i="2"/>
  <c r="F16" i="2"/>
  <c r="H14" i="2"/>
  <c r="G14" i="2"/>
  <c r="F14" i="2"/>
  <c r="E14" i="2"/>
  <c r="E16" i="2" s="1"/>
  <c r="D14" i="2"/>
  <c r="D16" i="2" s="1"/>
  <c r="C14" i="2"/>
  <c r="C16" i="2" s="1"/>
  <c r="H28" i="1" l="1"/>
  <c r="G28" i="1"/>
  <c r="F28" i="1"/>
  <c r="E28" i="1"/>
  <c r="D28" i="1"/>
  <c r="C28" i="1"/>
  <c r="D35" i="1" l="1"/>
  <c r="F35" i="1"/>
  <c r="H35" i="1"/>
  <c r="C35" i="1"/>
  <c r="G35" i="1"/>
  <c r="E35" i="1"/>
  <c r="D10" i="1"/>
  <c r="E10" i="1"/>
  <c r="F10" i="1"/>
  <c r="G10" i="1"/>
  <c r="H10" i="1"/>
  <c r="C10" i="1"/>
  <c r="C17" i="1" s="1"/>
  <c r="E17" i="1" l="1"/>
  <c r="D17" i="1"/>
  <c r="H17" i="1"/>
  <c r="F17" i="1"/>
  <c r="G17" i="1"/>
</calcChain>
</file>

<file path=xl/sharedStrings.xml><?xml version="1.0" encoding="utf-8"?>
<sst xmlns="http://schemas.openxmlformats.org/spreadsheetml/2006/main" count="83" uniqueCount="39">
  <si>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</si>
  <si>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</si>
  <si>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</si>
  <si>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</si>
  <si>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</si>
  <si>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</si>
  <si>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</si>
  <si>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</si>
  <si>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</si>
  <si>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</si>
  <si>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</si>
  <si>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</si>
  <si>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</si>
  <si>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</si>
  <si>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</si>
  <si>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</si>
  <si>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</si>
  <si>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</si>
  <si>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</si>
  <si>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</si>
  <si>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</si>
  <si>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</si>
  <si>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към ………...... 2022 г.</t>
  </si>
  <si>
    <t>Закон 2022</t>
  </si>
  <si>
    <t>Уточнен план 2022 г.</t>
  </si>
  <si>
    <t>31 март 2022 г.</t>
  </si>
  <si>
    <t>30 юни 2022 г.</t>
  </si>
  <si>
    <t>30 септември 2022 г.</t>
  </si>
  <si>
    <t>31 декември 2022 г.</t>
  </si>
  <si>
    <t>* Класификационен код съгласно Решение № 52 на Министерския съвет от 2022 г.</t>
  </si>
  <si>
    <t>31 декември 202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</si>
  <si>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52 на Министерския съвет от 2022 г.</t>
  </si>
  <si>
    <t>Функционална област "Контрол по изпълнението на бюджета и управлението на публичните средства и дейности"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</si>
  <si>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</si>
  <si>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0500.01.00</t>
  </si>
  <si>
    <t>0500.01.01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</si>
  <si>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доброгто управление и отчетността на публичните средства и дейности“ </t>
    </r>
  </si>
  <si>
    <t>на Сметната палата към 31.03.2022 г.</t>
  </si>
  <si>
    <t>към 31.03.2022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</si>
</sst>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opLeftCell="A10" zoomScale="115" zoomScaleNormal="115" workbookViewId="0">
      <selection activeCell="E16" sqref="E16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2" t="s">
        <v>14</v>
      </c>
      <c r="B3" s="32"/>
      <c r="C3" s="32"/>
      <c r="D3" s="32"/>
      <c r="E3" s="32"/>
      <c r="F3" s="32"/>
      <c r="G3" s="32"/>
      <c r="H3" s="32"/>
    </row>
    <row r="4" spans="1:8" ht="15.75" x14ac:dyDescent="0.2">
      <c r="A4" s="33" t="s">
        <v>37</v>
      </c>
      <c r="B4" s="33"/>
      <c r="C4" s="33"/>
      <c r="D4" s="33"/>
      <c r="E4" s="33"/>
      <c r="F4" s="33"/>
      <c r="G4" s="33"/>
      <c r="H4" s="33"/>
    </row>
    <row r="5" spans="1:8" x14ac:dyDescent="0.2">
      <c r="A5" s="34"/>
      <c r="B5" s="35"/>
      <c r="C5" s="35"/>
      <c r="D5" s="35"/>
      <c r="E5" s="35"/>
      <c r="F5" s="35"/>
      <c r="G5" s="35"/>
      <c r="H5" s="35"/>
    </row>
    <row r="6" spans="1:8" ht="15.75" x14ac:dyDescent="0.2">
      <c r="A6" s="12"/>
    </row>
    <row r="7" spans="1:8" ht="15.75" x14ac:dyDescent="0.2">
      <c r="A7" s="33" t="s">
        <v>20</v>
      </c>
      <c r="B7" s="33"/>
      <c r="C7" s="33"/>
      <c r="D7" s="33"/>
      <c r="E7" s="33"/>
      <c r="F7" s="33"/>
      <c r="G7" s="33"/>
      <c r="H7" s="33"/>
    </row>
    <row r="8" spans="1:8" ht="15.75" x14ac:dyDescent="0.2">
      <c r="A8" s="33" t="s">
        <v>38</v>
      </c>
      <c r="B8" s="33"/>
      <c r="C8" s="33"/>
      <c r="D8" s="33"/>
      <c r="E8" s="33"/>
      <c r="F8" s="33"/>
      <c r="G8" s="33"/>
      <c r="H8" s="33"/>
    </row>
    <row r="9" spans="1:8" x14ac:dyDescent="0.2">
      <c r="A9" s="35" t="s">
        <v>19</v>
      </c>
      <c r="B9" s="35"/>
      <c r="C9" s="35"/>
      <c r="D9" s="35"/>
      <c r="E9" s="35"/>
      <c r="F9" s="35"/>
      <c r="G9" s="35"/>
      <c r="H9" s="35"/>
    </row>
    <row r="10" spans="1:8" ht="13.5" thickBot="1" x14ac:dyDescent="0.25">
      <c r="A10" s="13" t="s">
        <v>3</v>
      </c>
      <c r="H10" s="21" t="s">
        <v>3</v>
      </c>
    </row>
    <row r="11" spans="1:8" ht="12.75" customHeight="1" x14ac:dyDescent="0.2">
      <c r="A11" s="29" t="s">
        <v>15</v>
      </c>
      <c r="B11" s="29" t="s">
        <v>21</v>
      </c>
      <c r="C11" s="29" t="s">
        <v>23</v>
      </c>
      <c r="D11" s="36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0"/>
      <c r="B12" s="30"/>
      <c r="C12" s="30"/>
      <c r="D12" s="37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1"/>
      <c r="B13" s="31"/>
      <c r="C13" s="31"/>
      <c r="D13" s="38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51.75" thickBot="1" x14ac:dyDescent="0.25">
      <c r="A14" s="17" t="s">
        <v>34</v>
      </c>
      <c r="B14" s="27" t="s">
        <v>32</v>
      </c>
      <c r="C14" s="7">
        <f>SUM(C15)</f>
        <v>23538800</v>
      </c>
      <c r="D14" s="7">
        <f t="shared" ref="D14:H14" si="0">SUM(D15)</f>
        <v>23538800</v>
      </c>
      <c r="E14" s="7">
        <f t="shared" si="0"/>
        <v>4118963</v>
      </c>
      <c r="F14" s="7">
        <f t="shared" si="0"/>
        <v>0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18" t="s">
        <v>35</v>
      </c>
      <c r="B15" s="16" t="s">
        <v>33</v>
      </c>
      <c r="C15" s="6">
        <v>23538800</v>
      </c>
      <c r="D15" s="6">
        <v>23538800</v>
      </c>
      <c r="E15" s="6">
        <v>4118963</v>
      </c>
      <c r="F15" s="6"/>
      <c r="G15" s="6"/>
      <c r="H15" s="6"/>
    </row>
    <row r="16" spans="1:8" ht="13.5" thickBot="1" x14ac:dyDescent="0.25">
      <c r="A16" s="17"/>
      <c r="B16" s="15" t="s">
        <v>16</v>
      </c>
      <c r="C16" s="7">
        <f>SUM(C14)</f>
        <v>23538800</v>
      </c>
      <c r="D16" s="7">
        <f t="shared" ref="D16:H16" si="1">SUM(D14)</f>
        <v>23538800</v>
      </c>
      <c r="E16" s="7">
        <f t="shared" si="1"/>
        <v>4118963</v>
      </c>
      <c r="F16" s="7">
        <f t="shared" si="1"/>
        <v>0</v>
      </c>
      <c r="G16" s="7">
        <f t="shared" si="1"/>
        <v>0</v>
      </c>
      <c r="H16" s="7">
        <f t="shared" si="1"/>
        <v>0</v>
      </c>
    </row>
    <row r="17" spans="1:8" ht="15.75" x14ac:dyDescent="0.2">
      <c r="A17" s="1"/>
    </row>
    <row r="18" spans="1:8" ht="12.75" customHeight="1" x14ac:dyDescent="0.2">
      <c r="A18" s="28" t="s">
        <v>29</v>
      </c>
      <c r="B18" s="28"/>
      <c r="C18" s="28"/>
      <c r="D18" s="28"/>
      <c r="E18" s="28"/>
      <c r="F18" s="28"/>
      <c r="G18" s="28"/>
      <c r="H18" s="28"/>
    </row>
    <row r="19" spans="1:8" s="23" customFormat="1" ht="24.75" customHeight="1" x14ac:dyDescent="0.2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8"/>
  <sheetViews>
    <sheetView tabSelected="1" topLeftCell="A13" zoomScale="115" zoomScaleNormal="115" workbookViewId="0">
      <selection activeCell="E42" sqref="E42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2" t="s">
        <v>0</v>
      </c>
      <c r="C3" s="32"/>
      <c r="D3" s="32"/>
      <c r="E3" s="32"/>
      <c r="F3" s="32"/>
      <c r="G3" s="32"/>
      <c r="H3" s="32"/>
    </row>
    <row r="4" spans="2:8" ht="15.75" x14ac:dyDescent="0.2">
      <c r="B4" s="33" t="s">
        <v>22</v>
      </c>
      <c r="C4" s="33"/>
      <c r="D4" s="33"/>
      <c r="E4" s="33"/>
      <c r="F4" s="33"/>
      <c r="G4" s="33"/>
      <c r="H4" s="33"/>
    </row>
    <row r="5" spans="2:8" ht="13.5" thickBot="1" x14ac:dyDescent="0.25">
      <c r="B5" s="39" t="s">
        <v>1</v>
      </c>
      <c r="C5" s="39"/>
      <c r="D5" s="39"/>
      <c r="E5" s="39"/>
      <c r="F5" s="39"/>
      <c r="G5" s="39"/>
      <c r="H5" s="39"/>
    </row>
    <row r="6" spans="2:8" ht="13.5" customHeight="1" thickBot="1" x14ac:dyDescent="0.25">
      <c r="B6" s="40" t="s">
        <v>36</v>
      </c>
      <c r="C6" s="41"/>
      <c r="D6" s="41"/>
      <c r="E6" s="41"/>
      <c r="F6" s="41"/>
      <c r="G6" s="41"/>
      <c r="H6" s="42"/>
    </row>
    <row r="7" spans="2:8" ht="12.75" customHeight="1" x14ac:dyDescent="0.2">
      <c r="B7" s="2" t="s">
        <v>2</v>
      </c>
      <c r="C7" s="29" t="s">
        <v>23</v>
      </c>
      <c r="D7" s="36" t="s">
        <v>24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0"/>
      <c r="D8" s="37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1"/>
      <c r="D9" s="38"/>
      <c r="E9" s="19" t="s">
        <v>25</v>
      </c>
      <c r="F9" s="5" t="s">
        <v>26</v>
      </c>
      <c r="G9" s="5" t="s">
        <v>27</v>
      </c>
      <c r="H9" s="5" t="s">
        <v>28</v>
      </c>
    </row>
    <row r="10" spans="2:8" ht="13.5" thickBot="1" x14ac:dyDescent="0.25">
      <c r="B10" s="25" t="s">
        <v>6</v>
      </c>
      <c r="C10" s="26">
        <f>+C12+C13+C14</f>
        <v>23538800</v>
      </c>
      <c r="D10" s="26">
        <f t="shared" ref="D10:H10" si="0">+D12+D13+D14</f>
        <v>23538800</v>
      </c>
      <c r="E10" s="26">
        <f t="shared" si="0"/>
        <v>4118963</v>
      </c>
      <c r="F10" s="26">
        <f t="shared" si="0"/>
        <v>0</v>
      </c>
      <c r="G10" s="26">
        <f t="shared" si="0"/>
        <v>0</v>
      </c>
      <c r="H10" s="26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>
        <v>20130800</v>
      </c>
      <c r="D12" s="6">
        <v>20130800</v>
      </c>
      <c r="E12" s="6">
        <v>3624983</v>
      </c>
      <c r="F12" s="6"/>
      <c r="G12" s="6"/>
      <c r="H12" s="6"/>
    </row>
    <row r="13" spans="2:8" ht="13.5" thickBot="1" x14ac:dyDescent="0.25">
      <c r="B13" s="9" t="s">
        <v>9</v>
      </c>
      <c r="C13" s="6">
        <v>2484000</v>
      </c>
      <c r="D13" s="6">
        <v>2484000</v>
      </c>
      <c r="E13" s="6">
        <v>489385</v>
      </c>
      <c r="F13" s="6"/>
      <c r="G13" s="6"/>
      <c r="H13" s="6"/>
    </row>
    <row r="14" spans="2:8" ht="13.5" thickBot="1" x14ac:dyDescent="0.25">
      <c r="B14" s="9" t="s">
        <v>10</v>
      </c>
      <c r="C14" s="6">
        <v>924000</v>
      </c>
      <c r="D14" s="6">
        <v>924000</v>
      </c>
      <c r="E14" s="6">
        <v>4595</v>
      </c>
      <c r="F14" s="6"/>
      <c r="G14" s="6"/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2" customFormat="1" ht="26.25" thickBot="1" x14ac:dyDescent="0.25">
      <c r="B16" s="25" t="s">
        <v>11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</row>
    <row r="17" spans="2:8" ht="13.5" thickBot="1" x14ac:dyDescent="0.25">
      <c r="B17" s="25" t="s">
        <v>12</v>
      </c>
      <c r="C17" s="26">
        <f t="shared" ref="C17:H17" si="1">+C16+C10</f>
        <v>23538800</v>
      </c>
      <c r="D17" s="26">
        <f t="shared" si="1"/>
        <v>23538800</v>
      </c>
      <c r="E17" s="26">
        <f t="shared" si="1"/>
        <v>4118963</v>
      </c>
      <c r="F17" s="26">
        <f t="shared" si="1"/>
        <v>0</v>
      </c>
      <c r="G17" s="26">
        <f t="shared" si="1"/>
        <v>0</v>
      </c>
      <c r="H17" s="26">
        <f t="shared" si="1"/>
        <v>0</v>
      </c>
    </row>
    <row r="18" spans="2:8" ht="13.5" thickBot="1" x14ac:dyDescent="0.25">
      <c r="B18" s="8"/>
      <c r="C18" s="6"/>
      <c r="D18" s="6"/>
      <c r="E18" s="6"/>
      <c r="F18" s="6"/>
      <c r="G18" s="6"/>
      <c r="H18" s="6"/>
    </row>
    <row r="19" spans="2:8" ht="13.5" thickBot="1" x14ac:dyDescent="0.25">
      <c r="B19" s="8" t="s">
        <v>13</v>
      </c>
      <c r="C19" s="10"/>
      <c r="D19" s="10"/>
      <c r="E19" s="10"/>
      <c r="F19" s="10"/>
      <c r="G19" s="10"/>
      <c r="H19" s="10"/>
    </row>
    <row r="20" spans="2:8" ht="15.75" x14ac:dyDescent="0.2">
      <c r="B20" s="11"/>
    </row>
    <row r="21" spans="2:8" x14ac:dyDescent="0.2">
      <c r="B21" s="43" t="s">
        <v>31</v>
      </c>
      <c r="C21" s="44"/>
      <c r="D21" s="44"/>
      <c r="E21" s="44"/>
      <c r="F21" s="44"/>
      <c r="G21" s="44"/>
      <c r="H21" s="44"/>
    </row>
    <row r="22" spans="2:8" x14ac:dyDescent="0.2">
      <c r="B22" s="44"/>
      <c r="C22" s="44"/>
      <c r="D22" s="44"/>
      <c r="E22" s="44"/>
      <c r="F22" s="44"/>
      <c r="G22" s="44"/>
      <c r="H22" s="44"/>
    </row>
    <row r="23" spans="2:8" ht="13.5" thickBot="1" x14ac:dyDescent="0.25"/>
    <row r="24" spans="2:8" ht="13.5" thickBot="1" x14ac:dyDescent="0.25">
      <c r="B24" s="40" t="s">
        <v>17</v>
      </c>
      <c r="C24" s="41"/>
      <c r="D24" s="41"/>
      <c r="E24" s="41"/>
      <c r="F24" s="41"/>
      <c r="G24" s="41"/>
      <c r="H24" s="42"/>
    </row>
    <row r="25" spans="2:8" ht="12.75" customHeight="1" x14ac:dyDescent="0.2">
      <c r="B25" s="20" t="s">
        <v>18</v>
      </c>
      <c r="C25" s="29" t="s">
        <v>23</v>
      </c>
      <c r="D25" s="36" t="s">
        <v>24</v>
      </c>
      <c r="E25" s="14" t="s">
        <v>4</v>
      </c>
      <c r="F25" s="14" t="s">
        <v>4</v>
      </c>
      <c r="G25" s="14" t="s">
        <v>4</v>
      </c>
      <c r="H25" s="14" t="s">
        <v>4</v>
      </c>
    </row>
    <row r="26" spans="2:8" x14ac:dyDescent="0.2">
      <c r="B26" s="20" t="s">
        <v>3</v>
      </c>
      <c r="C26" s="30"/>
      <c r="D26" s="37"/>
      <c r="E26" s="4" t="s">
        <v>5</v>
      </c>
      <c r="F26" s="4" t="s">
        <v>5</v>
      </c>
      <c r="G26" s="4" t="s">
        <v>5</v>
      </c>
      <c r="H26" s="4" t="s">
        <v>5</v>
      </c>
    </row>
    <row r="27" spans="2:8" ht="39.75" customHeight="1" thickBot="1" x14ac:dyDescent="0.25">
      <c r="B27" s="3"/>
      <c r="C27" s="31"/>
      <c r="D27" s="38"/>
      <c r="E27" s="19" t="s">
        <v>25</v>
      </c>
      <c r="F27" s="5" t="s">
        <v>26</v>
      </c>
      <c r="G27" s="5" t="s">
        <v>27</v>
      </c>
      <c r="H27" s="5" t="s">
        <v>30</v>
      </c>
    </row>
    <row r="28" spans="2:8" ht="13.5" thickBot="1" x14ac:dyDescent="0.25">
      <c r="B28" s="25" t="s">
        <v>6</v>
      </c>
      <c r="C28" s="26">
        <f>+C30+C31+C32</f>
        <v>23538800</v>
      </c>
      <c r="D28" s="26">
        <f t="shared" ref="D28:H28" si="2">+D30+D31+D32</f>
        <v>23538800</v>
      </c>
      <c r="E28" s="26">
        <f t="shared" si="2"/>
        <v>4118963</v>
      </c>
      <c r="F28" s="26">
        <f t="shared" si="2"/>
        <v>0</v>
      </c>
      <c r="G28" s="26">
        <f t="shared" si="2"/>
        <v>0</v>
      </c>
      <c r="H28" s="26">
        <f t="shared" si="2"/>
        <v>0</v>
      </c>
    </row>
    <row r="29" spans="2:8" ht="13.5" thickBot="1" x14ac:dyDescent="0.25">
      <c r="B29" s="8" t="s">
        <v>7</v>
      </c>
      <c r="C29" s="6"/>
      <c r="D29" s="6"/>
      <c r="E29" s="6"/>
      <c r="F29" s="6"/>
      <c r="G29" s="6"/>
      <c r="H29" s="6"/>
    </row>
    <row r="30" spans="2:8" ht="13.5" thickBot="1" x14ac:dyDescent="0.25">
      <c r="B30" s="9" t="s">
        <v>8</v>
      </c>
      <c r="C30" s="6">
        <v>20130800</v>
      </c>
      <c r="D30" s="6">
        <v>20130800</v>
      </c>
      <c r="E30" s="6">
        <v>3624983</v>
      </c>
      <c r="F30" s="6"/>
      <c r="G30" s="6"/>
      <c r="H30" s="6"/>
    </row>
    <row r="31" spans="2:8" ht="13.5" thickBot="1" x14ac:dyDescent="0.25">
      <c r="B31" s="9" t="s">
        <v>9</v>
      </c>
      <c r="C31" s="6">
        <v>2484000</v>
      </c>
      <c r="D31" s="6">
        <v>2484000</v>
      </c>
      <c r="E31" s="6">
        <v>489385</v>
      </c>
      <c r="F31" s="6"/>
      <c r="G31" s="6"/>
      <c r="H31" s="6"/>
    </row>
    <row r="32" spans="2:8" ht="13.5" thickBot="1" x14ac:dyDescent="0.25">
      <c r="B32" s="9" t="s">
        <v>10</v>
      </c>
      <c r="C32" s="6">
        <v>924000</v>
      </c>
      <c r="D32" s="6">
        <v>924000</v>
      </c>
      <c r="E32" s="6">
        <v>4595</v>
      </c>
      <c r="F32" s="6"/>
      <c r="G32" s="6"/>
      <c r="H32" s="6"/>
    </row>
    <row r="33" spans="2:8" ht="13.5" thickBot="1" x14ac:dyDescent="0.25">
      <c r="B33" s="8"/>
      <c r="C33" s="6"/>
      <c r="D33" s="6"/>
      <c r="E33" s="6"/>
      <c r="F33" s="6"/>
      <c r="G33" s="6"/>
      <c r="H33" s="6"/>
    </row>
    <row r="34" spans="2:8" ht="26.25" customHeight="1" thickBot="1" x14ac:dyDescent="0.25">
      <c r="B34" s="25" t="s">
        <v>11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</row>
    <row r="35" spans="2:8" ht="13.5" thickBot="1" x14ac:dyDescent="0.25">
      <c r="B35" s="25" t="s">
        <v>12</v>
      </c>
      <c r="C35" s="26">
        <f>+C34+C28</f>
        <v>23538800</v>
      </c>
      <c r="D35" s="26">
        <f t="shared" ref="D35:H35" si="3">+D34+D28</f>
        <v>23538800</v>
      </c>
      <c r="E35" s="26">
        <f t="shared" si="3"/>
        <v>4118963</v>
      </c>
      <c r="F35" s="26">
        <f t="shared" si="3"/>
        <v>0</v>
      </c>
      <c r="G35" s="26">
        <f t="shared" si="3"/>
        <v>0</v>
      </c>
      <c r="H35" s="26">
        <f t="shared" si="3"/>
        <v>0</v>
      </c>
    </row>
    <row r="36" spans="2:8" ht="13.5" thickBot="1" x14ac:dyDescent="0.25">
      <c r="B36" s="8"/>
      <c r="C36" s="6">
        <v>540</v>
      </c>
      <c r="D36" s="6">
        <v>540</v>
      </c>
      <c r="E36" s="6">
        <v>415</v>
      </c>
      <c r="F36" s="6"/>
      <c r="G36" s="6"/>
      <c r="H36" s="6"/>
    </row>
    <row r="37" spans="2:8" ht="13.5" thickBot="1" x14ac:dyDescent="0.25">
      <c r="B37" s="8" t="s">
        <v>13</v>
      </c>
      <c r="C37" s="10"/>
      <c r="D37" s="10"/>
      <c r="E37" s="10"/>
      <c r="F37" s="10"/>
      <c r="G37" s="10"/>
      <c r="H37" s="10"/>
    </row>
    <row r="38" spans="2:8" ht="15.75" x14ac:dyDescent="0.2">
      <c r="B38" s="11"/>
    </row>
  </sheetData>
  <mergeCells count="10">
    <mergeCell ref="D25:D27"/>
    <mergeCell ref="B21:H22"/>
    <mergeCell ref="B6:H6"/>
    <mergeCell ref="C7:C9"/>
    <mergeCell ref="C25:C27"/>
    <mergeCell ref="B3:H3"/>
    <mergeCell ref="B4:H4"/>
    <mergeCell ref="B5:H5"/>
    <mergeCell ref="D7:D9"/>
    <mergeCell ref="B24:H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2022-04-08T08:15:02Z</dcterms:modified>
</cp:coreProperties>
</file>